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8" sheetId="1" r:id="rId1"/>
  </sheets>
  <externalReferences>
    <externalReference r:id="rId2"/>
  </externalReferences>
  <definedNames>
    <definedName name="Z_6E36EA37_049E_4FAE_B719_2847CD16F858_.wvu.Cols" localSheetId="0" hidden="1">Елец.18!$F:$H,Елец.18!$L:$O</definedName>
    <definedName name="Z_6E36EA37_049E_4FAE_B719_2847CD16F858_.wvu.Rows" localSheetId="0" hidden="1">Елец.18!$42:$45</definedName>
    <definedName name="Z_73C0D023_21BD_4441_8EFA_957546C15799_.wvu.Cols" localSheetId="0" hidden="1">Елец.18!$F:$H,Елец.18!$L:$O</definedName>
    <definedName name="Z_73C0D023_21BD_4441_8EFA_957546C15799_.wvu.Rows" localSheetId="0" hidden="1">Елец.18!$42:$45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L50" l="1"/>
  <c r="L54" s="1"/>
  <c r="L57" s="1"/>
  <c r="N50"/>
  <c r="N54" s="1"/>
  <c r="N57" s="1"/>
  <c r="F26"/>
  <c r="F50" s="1"/>
  <c r="O39"/>
  <c r="G49"/>
  <c r="O50"/>
  <c r="O54" s="1"/>
  <c r="O57" s="1"/>
  <c r="G33"/>
  <c r="H33" s="1"/>
  <c r="F54"/>
  <c r="F57" s="1"/>
  <c r="I32"/>
  <c r="I39"/>
  <c r="H49"/>
  <c r="H27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<sst xmlns="http://schemas.openxmlformats.org/spreadsheetml/2006/main" count="65" uniqueCount="54">
  <si>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ул.Елецкая,18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</si>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</sst>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4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8109.03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8031.63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77.400000000000006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1835705.57</v>
      </c>
      <c r="F10" s="25"/>
      <c r="G10" s="23"/>
      <c r="H10" s="23"/>
      <c r="I10" s="25">
        <v>1821220.28</v>
      </c>
      <c r="J10" s="26">
        <v>298970.99</v>
      </c>
    </row>
    <row r="11" spans="1:10" ht="14.45" customHeight="1">
      <c r="A11" s="93" t="s">
        <v>14</v>
      </c>
      <c r="B11" s="94"/>
      <c r="C11" s="94"/>
      <c r="D11" s="95"/>
      <c r="E11" s="25">
        <v>929240.61</v>
      </c>
      <c r="F11" s="25"/>
      <c r="G11" s="23"/>
      <c r="H11" s="23"/>
      <c r="I11" s="25">
        <v>910779.9</v>
      </c>
      <c r="J11" s="26">
        <v>168450.94</v>
      </c>
    </row>
    <row r="12" spans="1:10" ht="13.9" customHeight="1">
      <c r="A12" s="93" t="s">
        <v>15</v>
      </c>
      <c r="B12" s="94"/>
      <c r="C12" s="94"/>
      <c r="D12" s="95"/>
      <c r="E12" s="25">
        <v>286242.43</v>
      </c>
      <c r="F12" s="25"/>
      <c r="G12" s="23"/>
      <c r="H12" s="23"/>
      <c r="I12" s="25">
        <v>284085.13</v>
      </c>
      <c r="J12" s="26">
        <v>48288.71</v>
      </c>
    </row>
    <row r="13" spans="1:10" ht="15" customHeight="1">
      <c r="A13" s="93" t="s">
        <v>16</v>
      </c>
      <c r="B13" s="94"/>
      <c r="C13" s="94"/>
      <c r="D13" s="95"/>
      <c r="E13" s="25">
        <v>293742.3</v>
      </c>
      <c r="F13" s="25"/>
      <c r="G13" s="23"/>
      <c r="H13" s="23"/>
      <c r="I13" s="25">
        <v>319131.45</v>
      </c>
      <c r="J13" s="26">
        <v>45668.69</v>
      </c>
    </row>
    <row r="14" spans="1:10" ht="14.45" customHeight="1">
      <c r="A14" s="86" t="s">
        <v>17</v>
      </c>
      <c r="B14" s="86"/>
      <c r="C14" s="86"/>
      <c r="D14" s="86"/>
      <c r="E14" s="25">
        <v>816176.07</v>
      </c>
      <c r="F14" s="25"/>
      <c r="G14" s="23"/>
      <c r="H14" s="23"/>
      <c r="I14" s="25">
        <v>850095.48</v>
      </c>
      <c r="J14" s="26">
        <v>146198.71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4.25" customHeight="1">
      <c r="A16" s="99" t="s">
        <v>19</v>
      </c>
      <c r="B16" s="100"/>
      <c r="C16" s="100"/>
      <c r="D16" s="101"/>
      <c r="E16" s="25">
        <v>1436611.45</v>
      </c>
      <c r="F16" s="25"/>
      <c r="G16" s="23"/>
      <c r="H16" s="23"/>
      <c r="I16" s="25">
        <v>1419785.33</v>
      </c>
      <c r="J16" s="26">
        <v>212245.29</v>
      </c>
    </row>
    <row r="17" spans="1:15" ht="15.75">
      <c r="A17" s="86" t="s">
        <v>20</v>
      </c>
      <c r="B17" s="86"/>
      <c r="C17" s="86"/>
      <c r="D17" s="86"/>
      <c r="E17" s="25">
        <v>127158.6</v>
      </c>
      <c r="F17" s="25"/>
      <c r="G17" s="23"/>
      <c r="H17" s="23"/>
      <c r="I17" s="25">
        <v>125509.61</v>
      </c>
      <c r="J17" s="26">
        <v>19456.900000000001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252382.09</v>
      </c>
      <c r="F19" s="25"/>
      <c r="G19" s="23"/>
      <c r="H19" s="23"/>
      <c r="I19" s="25">
        <v>248654.73</v>
      </c>
      <c r="J19" s="26">
        <v>38495.68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25800.9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170031.56</v>
      </c>
      <c r="L25" s="71">
        <f>SUM(L27:L31)</f>
        <v>175706.97</v>
      </c>
      <c r="M25" s="71">
        <f t="shared" ref="M25:O25" si="0">SUM(M27:M31)</f>
        <v>207334.22459999999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39410.74</v>
      </c>
      <c r="L27" s="41">
        <v>6264.94</v>
      </c>
      <c r="M27" s="41">
        <f t="shared" ref="M27:M31" si="3">L27*118%</f>
        <v>7392.6291999999994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11852.24</v>
      </c>
      <c r="L28" s="41">
        <v>1887.11</v>
      </c>
      <c r="M28" s="41">
        <f t="shared" si="3"/>
        <v>2226.7897999999996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40542.129999999997</v>
      </c>
      <c r="L29" s="41">
        <v>2531.0500000000002</v>
      </c>
      <c r="M29" s="41">
        <f t="shared" si="3"/>
        <v>2986.6390000000001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112896.36</v>
      </c>
      <c r="M30" s="41">
        <f t="shared" si="3"/>
        <v>133217.70480000001</v>
      </c>
      <c r="N30" s="41"/>
      <c r="O30" s="41">
        <f t="shared" si="5"/>
        <v>0</v>
      </c>
    </row>
    <row r="31" spans="1:15" ht="42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78226.45</v>
      </c>
      <c r="L31" s="41">
        <v>52127.51</v>
      </c>
      <c r="M31" s="41">
        <f t="shared" si="3"/>
        <v>61510.461799999997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222155.46000000002</v>
      </c>
      <c r="L32" s="71">
        <f>SUM(L34:L38)</f>
        <v>64644.94</v>
      </c>
      <c r="M32" s="71">
        <f t="shared" ref="M32:O32" si="6">SUM(M34:M38)</f>
        <v>76281.02919999999</v>
      </c>
      <c r="N32" s="71">
        <f t="shared" si="6"/>
        <v>94023.12</v>
      </c>
      <c r="O32" s="71">
        <f t="shared" si="6"/>
        <v>94622.987505600016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97405.91</v>
      </c>
      <c r="L34" s="41">
        <v>23799.34</v>
      </c>
      <c r="M34" s="41">
        <f t="shared" ref="M34:M38" si="7">L34*118%</f>
        <v>28083.2212</v>
      </c>
      <c r="N34" s="41">
        <v>64052.5</v>
      </c>
      <c r="O34" s="41">
        <f t="shared" ref="O34:O38" si="8">N34*$O$23</f>
        <v>64461.154950000004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25412.76</v>
      </c>
      <c r="L35" s="41">
        <v>7166.75</v>
      </c>
      <c r="M35" s="41">
        <f t="shared" si="7"/>
        <v>8456.7649999999994</v>
      </c>
      <c r="N35" s="41">
        <v>12956.58</v>
      </c>
      <c r="O35" s="41">
        <f t="shared" si="8"/>
        <v>13039.2429804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6439.23</v>
      </c>
      <c r="L36" s="41">
        <v>56.9</v>
      </c>
      <c r="M36" s="41">
        <f t="shared" si="7"/>
        <v>67.141999999999996</v>
      </c>
      <c r="N36" s="41">
        <v>7397.23</v>
      </c>
      <c r="O36" s="41">
        <f>N36*$O$23</f>
        <v>7444.4243274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8870.82+7800</f>
        <v>16670.82</v>
      </c>
      <c r="L37" s="41">
        <v>7828.84</v>
      </c>
      <c r="M37" s="41">
        <f t="shared" si="7"/>
        <v>9238.0311999999994</v>
      </c>
      <c r="N37" s="42">
        <v>0</v>
      </c>
      <c r="O37" s="41">
        <f t="shared" si="8"/>
        <v>0</v>
      </c>
    </row>
    <row r="38" spans="1:15" ht="40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76226.740000000005</v>
      </c>
      <c r="L38" s="41">
        <v>25793.11</v>
      </c>
      <c r="M38" s="41">
        <f t="shared" si="7"/>
        <v>30435.8698</v>
      </c>
      <c r="N38" s="41">
        <v>9616.81</v>
      </c>
      <c r="O38" s="41">
        <f t="shared" si="8"/>
        <v>9678.1652477999996</v>
      </c>
    </row>
    <row r="39" spans="1:15" ht="35.25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306198.95999999996</v>
      </c>
      <c r="L39" s="45">
        <f>SUM(L40:L48)</f>
        <v>10924.130000000001</v>
      </c>
      <c r="M39" s="45">
        <f t="shared" ref="M39:O39" si="10">SUM(M40:M48)</f>
        <v>12890.473399999999</v>
      </c>
      <c r="N39" s="45">
        <f t="shared" si="10"/>
        <v>278919.59000000003</v>
      </c>
      <c r="O39" s="45">
        <f t="shared" si="10"/>
        <v>280699.0969842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214504.88</v>
      </c>
      <c r="L40" s="41">
        <v>883.89</v>
      </c>
      <c r="M40" s="41">
        <f t="shared" ref="M40:M48" si="11">L40*118%</f>
        <v>1042.9902</v>
      </c>
      <c r="N40" s="41">
        <v>206167.54</v>
      </c>
      <c r="O40" s="41">
        <f t="shared" ref="O40:O47" si="12">N40*$O$23</f>
        <v>207482.88890520003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43141.49</v>
      </c>
      <c r="L41" s="41">
        <v>261.27</v>
      </c>
      <c r="M41" s="41">
        <f t="shared" si="11"/>
        <v>308.29859999999996</v>
      </c>
      <c r="N41" s="41">
        <v>41670.730000000003</v>
      </c>
      <c r="O41" s="41">
        <f t="shared" si="12"/>
        <v>41936.589257400003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1372.09</v>
      </c>
      <c r="L46" s="41">
        <v>107.02</v>
      </c>
      <c r="M46" s="41">
        <f t="shared" si="11"/>
        <v>126.28359999999999</v>
      </c>
      <c r="N46" s="41">
        <v>1080.5</v>
      </c>
      <c r="O46" s="41">
        <f>N46*$O$23</f>
        <v>1087.3935900000001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8250.6299999999992</v>
      </c>
      <c r="L47" s="41">
        <v>3222.83</v>
      </c>
      <c r="M47" s="41">
        <f t="shared" si="11"/>
        <v>3802.9393999999998</v>
      </c>
      <c r="N47" s="42">
        <v>0</v>
      </c>
      <c r="O47" s="41">
        <f t="shared" si="12"/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38929.870000000003</v>
      </c>
      <c r="L48" s="41">
        <v>6449.12</v>
      </c>
      <c r="M48" s="41">
        <f t="shared" si="11"/>
        <v>7609.9615999999996</v>
      </c>
      <c r="N48" s="41">
        <v>30000.82</v>
      </c>
      <c r="O48" s="41">
        <f>N48*$O$23</f>
        <v>30192.225231600001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800.12</v>
      </c>
      <c r="L49" s="41">
        <v>712.68</v>
      </c>
      <c r="M49" s="41">
        <f>L49*118%</f>
        <v>840.96239999999989</v>
      </c>
      <c r="N49" s="41">
        <v>1050.5</v>
      </c>
      <c r="O49" s="41">
        <f>N49*$O$23+0.66</f>
        <v>1057.8621900000001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699186.1</v>
      </c>
      <c r="L50" s="46">
        <f>L25+L32+L39+L49</f>
        <v>251988.72</v>
      </c>
      <c r="M50" s="46">
        <f t="shared" ref="M50:O50" si="13">M25+M32+M39+M49</f>
        <v>297346.68959999998</v>
      </c>
      <c r="N50" s="46">
        <f t="shared" si="13"/>
        <v>373993.21</v>
      </c>
      <c r="O50" s="46">
        <f t="shared" si="13"/>
        <v>376379.94667980005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167121.57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114347.95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30096.54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1010752.1599999999</v>
      </c>
      <c r="L54" s="46">
        <f t="shared" ref="L54:O54" si="14">L50</f>
        <v>251988.72</v>
      </c>
      <c r="M54" s="46">
        <f t="shared" si="14"/>
        <v>297346.68959999998</v>
      </c>
      <c r="N54" s="46">
        <f t="shared" si="14"/>
        <v>373993.21</v>
      </c>
      <c r="O54" s="46">
        <f t="shared" si="14"/>
        <v>376379.94667980005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1436611.45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1419785.33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451660.18999999994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2013-05-24T08:42:03Z</dcterms:created>
  <dcterms:modified xsi:type="dcterms:W3CDTF">2014-05-12T11:15:58Z</dcterms:modified>
</cp:coreProperties>
</file>